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INT" sheetId="4" r:id="rId1"/>
    <sheet name="FEED" sheetId="1" r:id="rId2"/>
  </sheets>
  <calcPr calcId="152511"/>
</workbook>
</file>

<file path=xl/calcChain.xml><?xml version="1.0" encoding="utf-8"?>
<calcChain xmlns="http://schemas.openxmlformats.org/spreadsheetml/2006/main">
  <c r="E8" i="1" l="1" a="1"/>
  <c r="E8" i="1"/>
  <c r="E9" i="1" a="1"/>
  <c r="E9" i="1"/>
  <c r="E10" i="1" a="1"/>
  <c r="E10" i="1"/>
  <c r="E11" i="1" a="1"/>
  <c r="E11" i="1"/>
  <c r="E12" i="1" a="1"/>
  <c r="E12" i="1"/>
  <c r="E13" i="1" a="1"/>
  <c r="E13" i="1"/>
  <c r="E7" i="1" a="1"/>
  <c r="E7" i="1"/>
  <c r="D8" i="1" a="1"/>
  <c r="D8" i="1"/>
  <c r="D9" i="1" a="1"/>
  <c r="D9" i="1"/>
  <c r="D10" i="1" a="1"/>
  <c r="D10" i="1"/>
  <c r="D11" i="1" a="1"/>
  <c r="D11" i="1"/>
  <c r="D12" i="1" a="1"/>
  <c r="D12" i="1"/>
  <c r="D7" i="1" a="1"/>
  <c r="D7" i="1"/>
  <c r="C8" i="1" a="1"/>
  <c r="C8" i="1"/>
  <c r="C9" i="1" a="1"/>
  <c r="C9" i="1"/>
  <c r="C10" i="1" a="1"/>
  <c r="C10" i="1"/>
  <c r="C11" i="1" a="1"/>
  <c r="C11" i="1"/>
  <c r="C12" i="1" a="1"/>
  <c r="C12" i="1"/>
  <c r="C13" i="1" a="1"/>
  <c r="C13" i="1"/>
  <c r="D13" i="1" s="1" a="1"/>
  <c r="D13" i="1" s="1"/>
  <c r="C14" i="1" a="1"/>
  <c r="C14" i="1"/>
  <c r="D14" i="1" s="1" a="1"/>
  <c r="D14" i="1" s="1"/>
  <c r="C15" i="1" a="1"/>
  <c r="C15" i="1"/>
  <c r="D15" i="1" s="1" a="1"/>
  <c r="D15" i="1" s="1"/>
  <c r="C16" i="1" a="1"/>
  <c r="C16" i="1"/>
  <c r="D16" i="1" s="1" a="1"/>
  <c r="D16" i="1" s="1"/>
  <c r="C17" i="1" a="1"/>
  <c r="C17" i="1"/>
  <c r="D17" i="1" s="1" a="1"/>
  <c r="D17" i="1" s="1"/>
  <c r="C18" i="1" a="1"/>
  <c r="C18" i="1"/>
  <c r="D18" i="1" s="1" a="1"/>
  <c r="D18" i="1" s="1"/>
  <c r="C19" i="1" a="1"/>
  <c r="C19" i="1"/>
  <c r="D19" i="1" s="1" a="1"/>
  <c r="D19" i="1" s="1"/>
  <c r="C20" i="1" a="1"/>
  <c r="C20" i="1"/>
  <c r="D20" i="1" s="1" a="1"/>
  <c r="D20" i="1" s="1"/>
  <c r="C21" i="1" a="1"/>
  <c r="C21" i="1"/>
  <c r="D21" i="1" s="1" a="1"/>
  <c r="D21" i="1" s="1"/>
  <c r="C22" i="1" a="1"/>
  <c r="C22" i="1"/>
  <c r="D22" i="1" s="1" a="1"/>
  <c r="D22" i="1" s="1"/>
  <c r="C23" i="1" a="1"/>
  <c r="C23" i="1"/>
  <c r="D23" i="1" s="1" a="1"/>
  <c r="D23" i="1" s="1"/>
  <c r="C24" i="1" a="1"/>
  <c r="C24" i="1"/>
  <c r="D24" i="1" s="1" a="1"/>
  <c r="D24" i="1" s="1"/>
  <c r="C25" i="1" a="1"/>
  <c r="C25" i="1"/>
  <c r="D25" i="1" s="1" a="1"/>
  <c r="D25" i="1" s="1"/>
  <c r="C26" i="1" a="1"/>
  <c r="C26" i="1"/>
  <c r="D26" i="1" s="1" a="1"/>
  <c r="D26" i="1" s="1"/>
  <c r="C27" i="1" a="1"/>
  <c r="C27" i="1"/>
  <c r="D27" i="1" s="1" a="1"/>
  <c r="D27" i="1" s="1"/>
  <c r="C28" i="1" a="1"/>
  <c r="C28" i="1"/>
  <c r="D28" i="1" s="1" a="1"/>
  <c r="D28" i="1" s="1"/>
  <c r="C29" i="1" a="1"/>
  <c r="C29" i="1"/>
  <c r="D29" i="1" s="1" a="1"/>
  <c r="D29" i="1" s="1"/>
  <c r="C30" i="1" a="1"/>
  <c r="C30" i="1"/>
  <c r="D30" i="1" s="1" a="1"/>
  <c r="D30" i="1" s="1"/>
  <c r="C7" i="1" a="1"/>
  <c r="C7" i="1"/>
  <c r="E30" i="1" l="1" a="1"/>
  <c r="E30" i="1" s="1"/>
  <c r="E29" i="1" a="1"/>
  <c r="E29" i="1" s="1"/>
  <c r="E28" i="1" a="1"/>
  <c r="E28" i="1" s="1"/>
  <c r="E27" i="1" a="1"/>
  <c r="E27" i="1" s="1"/>
  <c r="E26" i="1" a="1"/>
  <c r="E26" i="1" s="1"/>
  <c r="E25" i="1" a="1"/>
  <c r="E25" i="1" s="1"/>
  <c r="E24" i="1" a="1"/>
  <c r="E24" i="1" s="1"/>
  <c r="E23" i="1" a="1"/>
  <c r="E23" i="1" s="1"/>
  <c r="E22" i="1" a="1"/>
  <c r="E22" i="1" s="1"/>
  <c r="E21" i="1" a="1"/>
  <c r="E21" i="1" s="1"/>
  <c r="E20" i="1" a="1"/>
  <c r="E20" i="1" s="1"/>
  <c r="E19" i="1" a="1"/>
  <c r="E19" i="1" s="1"/>
  <c r="E18" i="1" a="1"/>
  <c r="E18" i="1" s="1"/>
  <c r="E17" i="1" a="1"/>
  <c r="E17" i="1" s="1"/>
  <c r="E16" i="1" a="1"/>
  <c r="E16" i="1" s="1"/>
  <c r="E15" i="1" a="1"/>
  <c r="E15" i="1" s="1"/>
  <c r="E14" i="1" a="1"/>
  <c r="E14" i="1" s="1"/>
</calcChain>
</file>

<file path=xl/sharedStrings.xml><?xml version="1.0" encoding="utf-8"?>
<sst xmlns="http://schemas.openxmlformats.org/spreadsheetml/2006/main" count="31" uniqueCount="10">
  <si>
    <t>تاريخ</t>
  </si>
  <si>
    <t>م</t>
  </si>
  <si>
    <t>العميل</t>
  </si>
  <si>
    <t>المبلغ</t>
  </si>
  <si>
    <t>العميل 1</t>
  </si>
  <si>
    <t>العميل 2</t>
  </si>
  <si>
    <t>العميل 3</t>
  </si>
  <si>
    <t>العميل 4</t>
  </si>
  <si>
    <t>العميل 5</t>
  </si>
  <si>
    <t>العميل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</si>
</sst>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  <xf numFmtId="0" fontId="0" fillId="3" borderId="0" xfId="0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27"/>
  <sheetViews>
    <sheetView rightToLeft="1" workbookViewId="0">
      <selection activeCell="C24" sqref="C24"/>
    </sheetView>
  </sheetViews>
  <sheetFormatPr defaultRowHeight="14.25" x14ac:dyDescent="0.2"/>
  <cols>
    <col min="3" max="3" width="9.875" bestFit="1" customWidth="1"/>
  </cols>
  <sheetData>
    <row r="4" spans="2:5" x14ac:dyDescent="0.2">
      <c r="B4" t="s">
        <v>1</v>
      </c>
      <c r="C4" t="s">
        <v>0</v>
      </c>
      <c r="D4" t="s">
        <v>2</v>
      </c>
      <c r="E4" t="s">
        <v>3</v>
      </c>
    </row>
    <row r="5" spans="2:5" x14ac:dyDescent="0.2">
      <c r="B5" s="2">
        <v>1</v>
      </c>
      <c r="C5" s="3">
        <v>42035</v>
      </c>
      <c r="D5" t="s">
        <v>4</v>
      </c>
      <c r="E5">
        <v>1000</v>
      </c>
    </row>
    <row r="6" spans="2:5" x14ac:dyDescent="0.2">
      <c r="B6" s="2">
        <v>2</v>
      </c>
      <c r="C6" s="3">
        <v>42009</v>
      </c>
      <c r="D6" t="s">
        <v>5</v>
      </c>
      <c r="E6">
        <v>2000</v>
      </c>
    </row>
    <row r="7" spans="2:5" x14ac:dyDescent="0.2">
      <c r="B7" s="2">
        <v>3</v>
      </c>
      <c r="C7" s="3">
        <v>42008</v>
      </c>
      <c r="D7" t="s">
        <v>6</v>
      </c>
      <c r="E7">
        <v>3000</v>
      </c>
    </row>
    <row r="8" spans="2:5" x14ac:dyDescent="0.2">
      <c r="B8" s="2">
        <v>4</v>
      </c>
      <c r="C8" s="3">
        <v>42007</v>
      </c>
      <c r="D8" t="s">
        <v>7</v>
      </c>
      <c r="E8">
        <v>4000</v>
      </c>
    </row>
    <row r="9" spans="2:5" x14ac:dyDescent="0.2">
      <c r="B9" s="2">
        <v>5</v>
      </c>
      <c r="C9" s="3">
        <v>42006</v>
      </c>
      <c r="D9" t="s">
        <v>8</v>
      </c>
      <c r="E9">
        <v>5000</v>
      </c>
    </row>
    <row r="10" spans="2:5" x14ac:dyDescent="0.2">
      <c r="B10" s="2">
        <v>6</v>
      </c>
      <c r="C10" s="3">
        <v>42005</v>
      </c>
      <c r="D10" t="s">
        <v>9</v>
      </c>
      <c r="E10">
        <v>6000</v>
      </c>
    </row>
    <row r="11" spans="2:5" x14ac:dyDescent="0.2">
      <c r="B11" s="4">
        <v>7</v>
      </c>
      <c r="C11" s="5">
        <v>42063</v>
      </c>
      <c r="D11" t="s">
        <v>4</v>
      </c>
      <c r="E11">
        <v>7000</v>
      </c>
    </row>
    <row r="12" spans="2:5" x14ac:dyDescent="0.2">
      <c r="B12" s="4">
        <v>8</v>
      </c>
      <c r="C12" s="5">
        <v>42062</v>
      </c>
      <c r="D12" t="s">
        <v>5</v>
      </c>
      <c r="E12">
        <v>8000</v>
      </c>
    </row>
    <row r="13" spans="2:5" x14ac:dyDescent="0.2">
      <c r="B13" s="4">
        <v>9</v>
      </c>
      <c r="C13" s="5">
        <v>42037</v>
      </c>
      <c r="D13" t="s">
        <v>6</v>
      </c>
      <c r="E13">
        <v>9000</v>
      </c>
    </row>
    <row r="14" spans="2:5" x14ac:dyDescent="0.2">
      <c r="B14" s="4">
        <v>10</v>
      </c>
      <c r="C14" s="5">
        <v>42038</v>
      </c>
      <c r="D14" t="s">
        <v>7</v>
      </c>
      <c r="E14">
        <v>10000</v>
      </c>
    </row>
    <row r="15" spans="2:5" x14ac:dyDescent="0.2">
      <c r="B15" s="4">
        <v>11</v>
      </c>
      <c r="C15" s="5">
        <v>42040</v>
      </c>
      <c r="D15" t="s">
        <v>8</v>
      </c>
      <c r="E15">
        <v>11000</v>
      </c>
    </row>
    <row r="16" spans="2:5" x14ac:dyDescent="0.2">
      <c r="B16" s="4">
        <v>12</v>
      </c>
      <c r="C16" s="5">
        <v>42039</v>
      </c>
      <c r="D16" t="s">
        <v>9</v>
      </c>
      <c r="E16">
        <v>12000</v>
      </c>
    </row>
    <row r="17" spans="2:5" x14ac:dyDescent="0.2">
      <c r="B17" s="4">
        <v>13</v>
      </c>
      <c r="C17" s="5">
        <v>42037</v>
      </c>
      <c r="D17" t="s">
        <v>4</v>
      </c>
      <c r="E17">
        <v>13000</v>
      </c>
    </row>
    <row r="18" spans="2:5" x14ac:dyDescent="0.2">
      <c r="B18" s="4">
        <v>14</v>
      </c>
      <c r="C18" s="5">
        <v>42036</v>
      </c>
      <c r="D18" t="s">
        <v>5</v>
      </c>
      <c r="E18">
        <v>14000</v>
      </c>
    </row>
    <row r="19" spans="2:5" x14ac:dyDescent="0.2">
      <c r="B19" s="2">
        <v>15</v>
      </c>
      <c r="C19" s="3">
        <v>42094</v>
      </c>
      <c r="D19" t="s">
        <v>4</v>
      </c>
      <c r="E19">
        <v>15000</v>
      </c>
    </row>
    <row r="20" spans="2:5" x14ac:dyDescent="0.2">
      <c r="B20" s="2">
        <v>16</v>
      </c>
      <c r="C20" s="3">
        <v>42092</v>
      </c>
      <c r="D20" t="s">
        <v>5</v>
      </c>
      <c r="E20">
        <v>16000</v>
      </c>
    </row>
    <row r="21" spans="2:5" x14ac:dyDescent="0.2">
      <c r="B21" s="2">
        <v>17</v>
      </c>
      <c r="C21" s="3">
        <v>42090</v>
      </c>
      <c r="D21" t="s">
        <v>6</v>
      </c>
      <c r="E21">
        <v>17000</v>
      </c>
    </row>
    <row r="22" spans="2:5" x14ac:dyDescent="0.2">
      <c r="B22" s="2">
        <v>18</v>
      </c>
      <c r="C22" s="3">
        <v>42089</v>
      </c>
      <c r="D22" t="s">
        <v>7</v>
      </c>
      <c r="E22">
        <v>18000</v>
      </c>
    </row>
    <row r="23" spans="2:5" x14ac:dyDescent="0.2">
      <c r="B23" s="2">
        <v>19</v>
      </c>
      <c r="C23" s="3">
        <v>42060</v>
      </c>
      <c r="D23" t="s">
        <v>8</v>
      </c>
      <c r="E23">
        <v>19000</v>
      </c>
    </row>
    <row r="24" spans="2:5" x14ac:dyDescent="0.2">
      <c r="B24" s="2">
        <v>20</v>
      </c>
      <c r="C24" s="3">
        <v>42019</v>
      </c>
      <c r="D24" t="s">
        <v>9</v>
      </c>
      <c r="E24">
        <v>20000</v>
      </c>
    </row>
    <row r="25" spans="2:5" x14ac:dyDescent="0.2">
      <c r="B25" s="2">
        <v>21</v>
      </c>
      <c r="C25" s="3">
        <v>42064</v>
      </c>
      <c r="D25" t="s">
        <v>4</v>
      </c>
      <c r="E25">
        <v>21000</v>
      </c>
    </row>
    <row r="26" spans="2:5" x14ac:dyDescent="0.2">
      <c r="B26" s="2">
        <v>22</v>
      </c>
      <c r="C26" s="3">
        <v>42065</v>
      </c>
      <c r="D26" t="s">
        <v>5</v>
      </c>
      <c r="E26">
        <v>22000</v>
      </c>
    </row>
    <row r="27" spans="2:5" x14ac:dyDescent="0.2">
      <c r="B27" s="2">
        <v>23</v>
      </c>
      <c r="C27" s="3">
        <v>42064</v>
      </c>
      <c r="D27" t="s">
        <v>9</v>
      </c>
      <c r="E27">
        <v>23000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30"/>
  <sheetViews>
    <sheetView rightToLeft="1" tabSelected="1" workbookViewId="0">
      <selection activeCell="C6" sqref="C6"/>
    </sheetView>
  </sheetViews>
  <sheetFormatPr defaultRowHeight="14.25" x14ac:dyDescent="0.2"/>
  <cols>
    <col min="3" max="4" width="9.875" bestFit="1" customWidth="1"/>
  </cols>
  <sheetData>
    <row r="3" spans="2:5" x14ac:dyDescent="0.2">
      <c r="C3" s="1">
        <v>42019</v>
      </c>
      <c r="D3" s="1">
        <v>42062</v>
      </c>
    </row>
    <row r="6" spans="2:5" x14ac:dyDescent="0.2">
      <c r="B6" t="s">
        <v>1</v>
      </c>
      <c r="C6" t="s">
        <v>0</v>
      </c>
      <c r="D6" t="s">
        <v>2</v>
      </c>
      <c r="E6" t="s">
        <v>3</v>
      </c>
    </row>
    <row r="7" spans="2:5" x14ac:dyDescent="0.2">
      <c r="C7" s="3">
        <f t="array" ref="C7">IFERROR(SMALL(IF(($C$3&lt;=INT!$C$5:$C$27)*($D$3&gt;=INT!$C$5:$C$27),INT!$C$5:$C$27),ROWS($1:1)),"")</f>
        <v>42019</v>
      </c>
      <c r="D7" t="str">
        <f t="array" ref="D7">IFERROR(INDEX(INT!D$5:D$27,SMALL(IF($C7=INT!$C$5:$C$27,ROW(INT!$C$5:$C$27)-MIN(ROW(INT!$C$5:$C$27))+1),COUNTIF($C$7:$C7,$C7))),"")</f>
        <v>العميل 6</v>
      </c>
      <c r="E7">
        <f t="array" ref="E7">IFERROR(INDEX(INT!E$5:E$27,SMALL(IF($C7=INT!$C$5:$C$27,ROW(INT!$C$5:$C$27)-MIN(ROW(INT!$C$5:$C$27))+1),COUNTIF($C$7:$C7,$C7))),"")</f>
        <v>20000</v>
      </c>
    </row>
    <row r="8" spans="2:5" x14ac:dyDescent="0.2">
      <c r="C8" s="3">
        <f t="array" ref="C8">IFERROR(SMALL(IF(($C$3&lt;=INT!$C$5:$C$27)*($D$3&gt;=INT!$C$5:$C$27),INT!$C$5:$C$27),ROWS($1:2)),"")</f>
        <v>42035</v>
      </c>
      <c r="D8" t="str">
        <f t="array" ref="D8">IFERROR(INDEX(INT!D$5:D$27,SMALL(IF($C8=INT!$C$5:$C$27,ROW(INT!$C$5:$C$27)-MIN(ROW(INT!$C$5:$C$27))+1),COUNTIF($C$7:$C8,$C8))),"")</f>
        <v>العميل 1</v>
      </c>
      <c r="E8">
        <f t="array" ref="E8">IFERROR(INDEX(INT!E$5:E$27,SMALL(IF($C8=INT!$C$5:$C$27,ROW(INT!$C$5:$C$27)-MIN(ROW(INT!$C$5:$C$27))+1),COUNTIF($C$7:$C8,$C8))),"")</f>
        <v>1000</v>
      </c>
    </row>
    <row r="9" spans="2:5" x14ac:dyDescent="0.2">
      <c r="C9" s="3">
        <f t="array" ref="C9">IFERROR(SMALL(IF(($C$3&lt;=INT!$C$5:$C$27)*($D$3&gt;=INT!$C$5:$C$27),INT!$C$5:$C$27),ROWS($1:3)),"")</f>
        <v>42036</v>
      </c>
      <c r="D9" t="str">
        <f t="array" ref="D9">IFERROR(INDEX(INT!D$5:D$27,SMALL(IF($C9=INT!$C$5:$C$27,ROW(INT!$C$5:$C$27)-MIN(ROW(INT!$C$5:$C$27))+1),COUNTIF($C$7:$C9,$C9))),"")</f>
        <v>العميل 2</v>
      </c>
      <c r="E9">
        <f t="array" ref="E9">IFERROR(INDEX(INT!E$5:E$27,SMALL(IF($C9=INT!$C$5:$C$27,ROW(INT!$C$5:$C$27)-MIN(ROW(INT!$C$5:$C$27))+1),COUNTIF($C$7:$C9,$C9))),"")</f>
        <v>14000</v>
      </c>
    </row>
    <row r="10" spans="2:5" x14ac:dyDescent="0.2">
      <c r="C10" s="3">
        <f t="array" ref="C10">IFERROR(SMALL(IF(($C$3&lt;=INT!$C$5:$C$27)*($D$3&gt;=INT!$C$5:$C$27),INT!$C$5:$C$27),ROWS($1:4)),"")</f>
        <v>42037</v>
      </c>
      <c r="D10" t="str">
        <f t="array" ref="D10">IFERROR(INDEX(INT!D$5:D$27,SMALL(IF($C10=INT!$C$5:$C$27,ROW(INT!$C$5:$C$27)-MIN(ROW(INT!$C$5:$C$27))+1),COUNTIF($C$7:$C10,$C10))),"")</f>
        <v>العميل 3</v>
      </c>
      <c r="E10">
        <f t="array" ref="E10">IFERROR(INDEX(INT!E$5:E$27,SMALL(IF($C10=INT!$C$5:$C$27,ROW(INT!$C$5:$C$27)-MIN(ROW(INT!$C$5:$C$27))+1),COUNTIF($C$7:$C10,$C10))),"")</f>
        <v>9000</v>
      </c>
    </row>
    <row r="11" spans="2:5" x14ac:dyDescent="0.2">
      <c r="C11" s="3">
        <f t="array" ref="C11">IFERROR(SMALL(IF(($C$3&lt;=INT!$C$5:$C$27)*($D$3&gt;=INT!$C$5:$C$27),INT!$C$5:$C$27),ROWS($1:5)),"")</f>
        <v>42037</v>
      </c>
      <c r="D11" t="str">
        <f t="array" ref="D11">IFERROR(INDEX(INT!D$5:D$27,SMALL(IF($C11=INT!$C$5:$C$27,ROW(INT!$C$5:$C$27)-MIN(ROW(INT!$C$5:$C$27))+1),COUNTIF($C$7:$C11,$C11))),"")</f>
        <v>العميل 1</v>
      </c>
      <c r="E11">
        <f t="array" ref="E11">IFERROR(INDEX(INT!E$5:E$27,SMALL(IF($C11=INT!$C$5:$C$27,ROW(INT!$C$5:$C$27)-MIN(ROW(INT!$C$5:$C$27))+1),COUNTIF($C$7:$C11,$C11))),"")</f>
        <v>13000</v>
      </c>
    </row>
    <row r="12" spans="2:5" x14ac:dyDescent="0.2">
      <c r="C12" s="3">
        <f t="array" ref="C12">IFERROR(SMALL(IF(($C$3&lt;=INT!$C$5:$C$27)*($D$3&gt;=INT!$C$5:$C$27),INT!$C$5:$C$27),ROWS($1:6)),"")</f>
        <v>42038</v>
      </c>
      <c r="D12" t="str">
        <f t="array" ref="D12">IFERROR(INDEX(INT!D$5:D$27,SMALL(IF($C12=INT!$C$5:$C$27,ROW(INT!$C$5:$C$27)-MIN(ROW(INT!$C$5:$C$27))+1),COUNTIF($C$7:$C12,$C12))),"")</f>
        <v>العميل 4</v>
      </c>
      <c r="E12">
        <f t="array" ref="E12">IFERROR(INDEX(INT!E$5:E$27,SMALL(IF($C12=INT!$C$5:$C$27,ROW(INT!$C$5:$C$27)-MIN(ROW(INT!$C$5:$C$27))+1),COUNTIF($C$7:$C12,$C12))),"")</f>
        <v>10000</v>
      </c>
    </row>
    <row r="13" spans="2:5" x14ac:dyDescent="0.2">
      <c r="C13" s="3">
        <f t="array" ref="C13">IFERROR(SMALL(IF(($C$3&lt;=INT!$C$5:$C$27)*($D$3&gt;=INT!$C$5:$C$27),INT!$C$5:$C$27),ROWS($1:7)),"")</f>
        <v>42039</v>
      </c>
      <c r="D13" t="str">
        <f t="array" ref="D13">IFERROR(INDEX(INT!D$5:D$27,SMALL(IF($C13=INT!$C$5:$C$27,ROW(INT!$C$5:$C$27)-MIN(ROW(INT!$C$5:$C$27))+1),COUNTIF($C$7:$C13,$C13))),"")</f>
        <v>العميل 6</v>
      </c>
      <c r="E13">
        <f t="array" ref="E13">IFERROR(INDEX(INT!E$5:E$27,SMALL(IF($C13=INT!$C$5:$C$27,ROW(INT!$C$5:$C$27)-MIN(ROW(INT!$C$5:$C$27))+1),COUNTIF($C$7:$C13,$C13))),"")</f>
        <v>12000</v>
      </c>
    </row>
    <row r="14" spans="2:5" x14ac:dyDescent="0.2">
      <c r="C14" s="3">
        <f t="array" ref="C14">IFERROR(SMALL(IF(($C$3&lt;=INT!$C$5:$C$27)*($D$3&gt;=INT!$C$5:$C$27),INT!$C$5:$C$27),ROWS($1:8)),"")</f>
        <v>42040</v>
      </c>
      <c r="D14" t="str">
        <f t="array" ref="D14">IFERROR(INDEX(INT!D$5:D$27,SMALL(IF($C14=INT!$C$5:$C$27,ROW(INT!$C$5:$C$27)-MIN(ROW(INT!$C$5:$C$27))+1),COUNTIF($C$7:$C14,$C14))),"")</f>
        <v>العميل 5</v>
      </c>
      <c r="E14">
        <f t="array" ref="E14">IFERROR(INDEX(INT!E$5:E$27,SMALL(IF($C14=INT!$C$5:$C$27,ROW(INT!$C$5:$C$27)-MIN(ROW(INT!$C$5:$C$27))+1),COUNTIF($C$7:$C14,$C14))),"")</f>
        <v>11000</v>
      </c>
    </row>
    <row r="15" spans="2:5" x14ac:dyDescent="0.2">
      <c r="C15" s="3">
        <f t="array" ref="C15">IFERROR(SMALL(IF(($C$3&lt;=INT!$C$5:$C$27)*($D$3&gt;=INT!$C$5:$C$27),INT!$C$5:$C$27),ROWS($1:9)),"")</f>
        <v>42060</v>
      </c>
      <c r="D15" t="str">
        <f t="array" ref="D15">IFERROR(INDEX(INT!D$5:D$27,SMALL(IF($C15=INT!$C$5:$C$27,ROW(INT!$C$5:$C$27)-MIN(ROW(INT!$C$5:$C$27))+1),COUNTIF($C$7:$C15,$C15))),"")</f>
        <v>العميل 5</v>
      </c>
      <c r="E15">
        <f t="array" ref="E15">IFERROR(INDEX(INT!E$5:E$27,SMALL(IF($C15=INT!$C$5:$C$27,ROW(INT!$C$5:$C$27)-MIN(ROW(INT!$C$5:$C$27))+1),COUNTIF($C$7:$C15,$C15))),"")</f>
        <v>19000</v>
      </c>
    </row>
    <row r="16" spans="2:5" x14ac:dyDescent="0.2">
      <c r="C16" s="3">
        <f t="array" ref="C16">IFERROR(SMALL(IF(($C$3&lt;=INT!$C$5:$C$27)*($D$3&gt;=INT!$C$5:$C$27),INT!$C$5:$C$27),ROWS($1:10)),"")</f>
        <v>42062</v>
      </c>
      <c r="D16" t="str">
        <f t="array" ref="D16">IFERROR(INDEX(INT!D$5:D$27,SMALL(IF($C16=INT!$C$5:$C$27,ROW(INT!$C$5:$C$27)-MIN(ROW(INT!$C$5:$C$27))+1),COUNTIF($C$7:$C16,$C16))),"")</f>
        <v>العميل 2</v>
      </c>
      <c r="E16">
        <f t="array" ref="E16">IFERROR(INDEX(INT!E$5:E$27,SMALL(IF($C16=INT!$C$5:$C$27,ROW(INT!$C$5:$C$27)-MIN(ROW(INT!$C$5:$C$27))+1),COUNTIF($C$7:$C16,$C16))),"")</f>
        <v>8000</v>
      </c>
    </row>
    <row r="17" spans="3:5" x14ac:dyDescent="0.2">
      <c r="C17" s="3" t="str">
        <f t="array" ref="C17">IFERROR(SMALL(IF(($C$3&lt;=INT!$C$5:$C$27)*($D$3&gt;=INT!$C$5:$C$27),INT!$C$5:$C$27),ROWS($1:11)),"")</f>
        <v/>
      </c>
      <c r="D17" t="str">
        <f t="array" ref="D17">IFERROR(INDEX(INT!D$5:D$27,SMALL(IF($C17=INT!$C$5:$C$27,ROW(INT!$C$5:$C$27)-MIN(ROW(INT!$C$5:$C$27))+1),COUNTIF($C$7:$C17,$C17))),"")</f>
        <v/>
      </c>
      <c r="E17" t="str">
        <f t="array" ref="E17">IFERROR(INDEX(INT!E$5:E$27,SMALL(IF($C17=INT!$C$5:$C$27,ROW(INT!$C$5:$C$27)-MIN(ROW(INT!$C$5:$C$27))+1),COUNTIF($C$7:$C17,$C17))),"")</f>
        <v/>
      </c>
    </row>
    <row r="18" spans="3:5" x14ac:dyDescent="0.2">
      <c r="C18" s="3" t="str">
        <f t="array" ref="C18">IFERROR(SMALL(IF(($C$3&lt;=INT!$C$5:$C$27)*($D$3&gt;=INT!$C$5:$C$27),INT!$C$5:$C$27),ROWS($1:12)),"")</f>
        <v/>
      </c>
      <c r="D18" t="str">
        <f t="array" ref="D18">IFERROR(INDEX(INT!D$5:D$27,SMALL(IF($C18=INT!$C$5:$C$27,ROW(INT!$C$5:$C$27)-MIN(ROW(INT!$C$5:$C$27))+1),COUNTIF($C$7:$C18,$C18))),"")</f>
        <v/>
      </c>
      <c r="E18" t="str">
        <f t="array" ref="E18">IFERROR(INDEX(INT!E$5:E$27,SMALL(IF($C18=INT!$C$5:$C$27,ROW(INT!$C$5:$C$27)-MIN(ROW(INT!$C$5:$C$27))+1),COUNTIF($C$7:$C18,$C18))),"")</f>
        <v/>
      </c>
    </row>
    <row r="19" spans="3:5" x14ac:dyDescent="0.2">
      <c r="C19" s="3" t="str">
        <f t="array" ref="C19">IFERROR(SMALL(IF(($C$3&lt;=INT!$C$5:$C$27)*($D$3&gt;=INT!$C$5:$C$27),INT!$C$5:$C$27),ROWS($1:13)),"")</f>
        <v/>
      </c>
      <c r="D19" t="str">
        <f t="array" ref="D19">IFERROR(INDEX(INT!D$5:D$27,SMALL(IF($C19=INT!$C$5:$C$27,ROW(INT!$C$5:$C$27)-MIN(ROW(INT!$C$5:$C$27))+1),COUNTIF($C$7:$C19,$C19))),"")</f>
        <v/>
      </c>
      <c r="E19" t="str">
        <f t="array" ref="E19">IFERROR(INDEX(INT!E$5:E$27,SMALL(IF($C19=INT!$C$5:$C$27,ROW(INT!$C$5:$C$27)-MIN(ROW(INT!$C$5:$C$27))+1),COUNTIF($C$7:$C19,$C19))),"")</f>
        <v/>
      </c>
    </row>
    <row r="20" spans="3:5" x14ac:dyDescent="0.2">
      <c r="C20" s="3" t="str">
        <f t="array" ref="C20">IFERROR(SMALL(IF(($C$3&lt;=INT!$C$5:$C$27)*($D$3&gt;=INT!$C$5:$C$27),INT!$C$5:$C$27),ROWS($1:14)),"")</f>
        <v/>
      </c>
      <c r="D20" t="str">
        <f t="array" ref="D20">IFERROR(INDEX(INT!D$5:D$27,SMALL(IF($C20=INT!$C$5:$C$27,ROW(INT!$C$5:$C$27)-MIN(ROW(INT!$C$5:$C$27))+1),COUNTIF($C$7:$C20,$C20))),"")</f>
        <v/>
      </c>
      <c r="E20" t="str">
        <f t="array" ref="E20">IFERROR(INDEX(INT!E$5:E$27,SMALL(IF($C20=INT!$C$5:$C$27,ROW(INT!$C$5:$C$27)-MIN(ROW(INT!$C$5:$C$27))+1),COUNTIF($C$7:$C20,$C20))),"")</f>
        <v/>
      </c>
    </row>
    <row r="21" spans="3:5" x14ac:dyDescent="0.2">
      <c r="C21" s="3" t="str">
        <f t="array" ref="C21">IFERROR(SMALL(IF(($C$3&lt;=INT!$C$5:$C$27)*($D$3&gt;=INT!$C$5:$C$27),INT!$C$5:$C$27),ROWS($1:15)),"")</f>
        <v/>
      </c>
      <c r="D21" t="str">
        <f t="array" ref="D21">IFERROR(INDEX(INT!D$5:D$27,SMALL(IF($C21=INT!$C$5:$C$27,ROW(INT!$C$5:$C$27)-MIN(ROW(INT!$C$5:$C$27))+1),COUNTIF($C$7:$C21,$C21))),"")</f>
        <v/>
      </c>
      <c r="E21" t="str">
        <f t="array" ref="E21">IFERROR(INDEX(INT!E$5:E$27,SMALL(IF($C21=INT!$C$5:$C$27,ROW(INT!$C$5:$C$27)-MIN(ROW(INT!$C$5:$C$27))+1),COUNTIF($C$7:$C21,$C21))),"")</f>
        <v/>
      </c>
    </row>
    <row r="22" spans="3:5" x14ac:dyDescent="0.2">
      <c r="C22" s="3" t="str">
        <f t="array" ref="C22">IFERROR(SMALL(IF(($C$3&lt;=INT!$C$5:$C$27)*($D$3&gt;=INT!$C$5:$C$27),INT!$C$5:$C$27),ROWS($1:16)),"")</f>
        <v/>
      </c>
      <c r="D22" t="str">
        <f t="array" ref="D22">IFERROR(INDEX(INT!D$5:D$27,SMALL(IF($C22=INT!$C$5:$C$27,ROW(INT!$C$5:$C$27)-MIN(ROW(INT!$C$5:$C$27))+1),COUNTIF($C$7:$C22,$C22))),"")</f>
        <v/>
      </c>
      <c r="E22" t="str">
        <f t="array" ref="E22">IFERROR(INDEX(INT!E$5:E$27,SMALL(IF($C22=INT!$C$5:$C$27,ROW(INT!$C$5:$C$27)-MIN(ROW(INT!$C$5:$C$27))+1),COUNTIF($C$7:$C22,$C22))),"")</f>
        <v/>
      </c>
    </row>
    <row r="23" spans="3:5" x14ac:dyDescent="0.2">
      <c r="C23" s="3" t="str">
        <f t="array" ref="C23">IFERROR(SMALL(IF(($C$3&lt;=INT!$C$5:$C$27)*($D$3&gt;=INT!$C$5:$C$27),INT!$C$5:$C$27),ROWS($1:17)),"")</f>
        <v/>
      </c>
      <c r="D23" t="str">
        <f t="array" ref="D23">IFERROR(INDEX(INT!D$5:D$27,SMALL(IF($C23=INT!$C$5:$C$27,ROW(INT!$C$5:$C$27)-MIN(ROW(INT!$C$5:$C$27))+1),COUNTIF($C$7:$C23,$C23))),"")</f>
        <v/>
      </c>
      <c r="E23" t="str">
        <f t="array" ref="E23">IFERROR(INDEX(INT!E$5:E$27,SMALL(IF($C23=INT!$C$5:$C$27,ROW(INT!$C$5:$C$27)-MIN(ROW(INT!$C$5:$C$27))+1),COUNTIF($C$7:$C23,$C23))),"")</f>
        <v/>
      </c>
    </row>
    <row r="24" spans="3:5" x14ac:dyDescent="0.2">
      <c r="C24" s="3" t="str">
        <f t="array" ref="C24">IFERROR(SMALL(IF(($C$3&lt;=INT!$C$5:$C$27)*($D$3&gt;=INT!$C$5:$C$27),INT!$C$5:$C$27),ROWS($1:18)),"")</f>
        <v/>
      </c>
      <c r="D24" t="str">
        <f t="array" ref="D24">IFERROR(INDEX(INT!D$5:D$27,SMALL(IF($C24=INT!$C$5:$C$27,ROW(INT!$C$5:$C$27)-MIN(ROW(INT!$C$5:$C$27))+1),COUNTIF($C$7:$C24,$C24))),"")</f>
        <v/>
      </c>
      <c r="E24" t="str">
        <f t="array" ref="E24">IFERROR(INDEX(INT!E$5:E$27,SMALL(IF($C24=INT!$C$5:$C$27,ROW(INT!$C$5:$C$27)-MIN(ROW(INT!$C$5:$C$27))+1),COUNTIF($C$7:$C24,$C24))),"")</f>
        <v/>
      </c>
    </row>
    <row r="25" spans="3:5" x14ac:dyDescent="0.2">
      <c r="C25" s="3" t="str">
        <f t="array" ref="C25">IFERROR(SMALL(IF(($C$3&lt;=INT!$C$5:$C$27)*($D$3&gt;=INT!$C$5:$C$27),INT!$C$5:$C$27),ROWS($1:19)),"")</f>
        <v/>
      </c>
      <c r="D25" t="str">
        <f t="array" ref="D25">IFERROR(INDEX(INT!D$5:D$27,SMALL(IF($C25=INT!$C$5:$C$27,ROW(INT!$C$5:$C$27)-MIN(ROW(INT!$C$5:$C$27))+1),COUNTIF($C$7:$C25,$C25))),"")</f>
        <v/>
      </c>
      <c r="E25" t="str">
        <f t="array" ref="E25">IFERROR(INDEX(INT!E$5:E$27,SMALL(IF($C25=INT!$C$5:$C$27,ROW(INT!$C$5:$C$27)-MIN(ROW(INT!$C$5:$C$27))+1),COUNTIF($C$7:$C25,$C25))),"")</f>
        <v/>
      </c>
    </row>
    <row r="26" spans="3:5" x14ac:dyDescent="0.2">
      <c r="C26" s="3" t="str">
        <f t="array" ref="C26">IFERROR(SMALL(IF(($C$3&lt;=INT!$C$5:$C$27)*($D$3&gt;=INT!$C$5:$C$27),INT!$C$5:$C$27),ROWS($1:20)),"")</f>
        <v/>
      </c>
      <c r="D26" t="str">
        <f t="array" ref="D26">IFERROR(INDEX(INT!D$5:D$27,SMALL(IF($C26=INT!$C$5:$C$27,ROW(INT!$C$5:$C$27)-MIN(ROW(INT!$C$5:$C$27))+1),COUNTIF($C$7:$C26,$C26))),"")</f>
        <v/>
      </c>
      <c r="E26" t="str">
        <f t="array" ref="E26">IFERROR(INDEX(INT!E$5:E$27,SMALL(IF($C26=INT!$C$5:$C$27,ROW(INT!$C$5:$C$27)-MIN(ROW(INT!$C$5:$C$27))+1),COUNTIF($C$7:$C26,$C26))),"")</f>
        <v/>
      </c>
    </row>
    <row r="27" spans="3:5" x14ac:dyDescent="0.2">
      <c r="C27" s="3" t="str">
        <f t="array" ref="C27">IFERROR(SMALL(IF(($C$3&lt;=INT!$C$5:$C$27)*($D$3&gt;=INT!$C$5:$C$27),INT!$C$5:$C$27),ROWS($1:21)),"")</f>
        <v/>
      </c>
      <c r="D27" t="str">
        <f t="array" ref="D27">IFERROR(INDEX(INT!D$5:D$27,SMALL(IF($C27=INT!$C$5:$C$27,ROW(INT!$C$5:$C$27)-MIN(ROW(INT!$C$5:$C$27))+1),COUNTIF($C$7:$C27,$C27))),"")</f>
        <v/>
      </c>
      <c r="E27" t="str">
        <f t="array" ref="E27">IFERROR(INDEX(INT!E$5:E$27,SMALL(IF($C27=INT!$C$5:$C$27,ROW(INT!$C$5:$C$27)-MIN(ROW(INT!$C$5:$C$27))+1),COUNTIF($C$7:$C27,$C27))),"")</f>
        <v/>
      </c>
    </row>
    <row r="28" spans="3:5" x14ac:dyDescent="0.2">
      <c r="C28" s="3" t="str">
        <f t="array" ref="C28">IFERROR(SMALL(IF(($C$3&lt;=INT!$C$5:$C$27)*($D$3&gt;=INT!$C$5:$C$27),INT!$C$5:$C$27),ROWS($1:22)),"")</f>
        <v/>
      </c>
      <c r="D28" t="str">
        <f t="array" ref="D28">IFERROR(INDEX(INT!D$5:D$27,SMALL(IF($C28=INT!$C$5:$C$27,ROW(INT!$C$5:$C$27)-MIN(ROW(INT!$C$5:$C$27))+1),COUNTIF($C$7:$C28,$C28))),"")</f>
        <v/>
      </c>
      <c r="E28" t="str">
        <f t="array" ref="E28">IFERROR(INDEX(INT!E$5:E$27,SMALL(IF($C28=INT!$C$5:$C$27,ROW(INT!$C$5:$C$27)-MIN(ROW(INT!$C$5:$C$27))+1),COUNTIF($C$7:$C28,$C28))),"")</f>
        <v/>
      </c>
    </row>
    <row r="29" spans="3:5" x14ac:dyDescent="0.2">
      <c r="C29" s="3" t="str">
        <f t="array" ref="C29">IFERROR(SMALL(IF(($C$3&lt;=INT!$C$5:$C$27)*($D$3&gt;=INT!$C$5:$C$27),INT!$C$5:$C$27),ROWS($1:23)),"")</f>
        <v/>
      </c>
      <c r="D29" t="str">
        <f t="array" ref="D29">IFERROR(INDEX(INT!D$5:D$27,SMALL(IF($C29=INT!$C$5:$C$27,ROW(INT!$C$5:$C$27)-MIN(ROW(INT!$C$5:$C$27))+1),COUNTIF($C$7:$C29,$C29))),"")</f>
        <v/>
      </c>
      <c r="E29" t="str">
        <f t="array" ref="E29">IFERROR(INDEX(INT!E$5:E$27,SMALL(IF($C29=INT!$C$5:$C$27,ROW(INT!$C$5:$C$27)-MIN(ROW(INT!$C$5:$C$27))+1),COUNTIF($C$7:$C29,$C29))),"")</f>
        <v/>
      </c>
    </row>
    <row r="30" spans="3:5" x14ac:dyDescent="0.2">
      <c r="C30" s="3" t="str">
        <f t="array" ref="C30">IFERROR(SMALL(IF(($C$3&lt;=INT!$C$5:$C$27)*($D$3&gt;=INT!$C$5:$C$27),INT!$C$5:$C$27),ROWS($1:24)),"")</f>
        <v/>
      </c>
      <c r="D30" t="str">
        <f t="array" ref="D30">IFERROR(INDEX(INT!D$5:D$27,SMALL(IF($C30=INT!$C$5:$C$27,ROW(INT!$C$5:$C$27)-MIN(ROW(INT!$C$5:$C$27))+1),COUNTIF($C$7:$C30,$C30))),"")</f>
        <v/>
      </c>
      <c r="E30" t="str">
        <f t="array" ref="E30">IFERROR(INDEX(INT!E$5:E$27,SMALL(IF($C30=INT!$C$5:$C$27,ROW(INT!$C$5:$C$27)-MIN(ROW(INT!$C$5:$C$27))+1),COUNTIF($C$7:$C30,$C30))),"")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</vt:lpstr>
      <vt:lpstr>FEED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2015-09-27T17:01:27Z</dcterms:modified>
</cp:coreProperties>
</file>